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arches\3- Marchés\2026\CFDC 2026-08 CERTIFICATION ISO 9001 et QUALIOPI\0 DOC DE TRAVAIL\DCE de travail\"/>
    </mc:Choice>
  </mc:AlternateContent>
  <xr:revisionPtr revIDLastSave="0" documentId="13_ncr:1_{A5748E5E-BD90-4778-A40D-90C6751E74A3}" xr6:coauthVersionLast="47" xr6:coauthVersionMax="47" xr10:uidLastSave="{00000000-0000-0000-0000-000000000000}"/>
  <bookViews>
    <workbookView xWindow="28680" yWindow="-240" windowWidth="29040" windowHeight="17520" xr2:uid="{F6A26E2E-013B-45F1-83AB-E54395A599C0}"/>
  </bookViews>
  <sheets>
    <sheet name="CRF CFDC 2026-08" sheetId="1" r:id="rId1"/>
    <sheet name="NE PAS TOUCH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1" l="1"/>
  <c r="D12" i="1"/>
  <c r="J10" i="1"/>
  <c r="D25" i="1" l="1"/>
  <c r="J20" i="1"/>
  <c r="H20" i="1"/>
  <c r="J19" i="1"/>
  <c r="H19" i="1"/>
  <c r="J18" i="1"/>
  <c r="H18" i="1"/>
  <c r="J11" i="1"/>
  <c r="J9" i="1"/>
  <c r="H10" i="1"/>
  <c r="H11" i="1"/>
  <c r="H9" i="1"/>
  <c r="D22" i="1" l="1"/>
  <c r="D13" i="1"/>
  <c r="D26" i="1" s="1"/>
</calcChain>
</file>

<file path=xl/sharedStrings.xml><?xml version="1.0" encoding="utf-8"?>
<sst xmlns="http://schemas.openxmlformats.org/spreadsheetml/2006/main" count="41" uniqueCount="26">
  <si>
    <t>CADRE DE REPONSE FINANCIERE (CRF)</t>
  </si>
  <si>
    <t xml:space="preserve"> Taux de TVA </t>
  </si>
  <si>
    <t>CANDIDAT</t>
  </si>
  <si>
    <t>Prestation</t>
  </si>
  <si>
    <t>TVA</t>
  </si>
  <si>
    <t xml:space="preserve">Prestation de suivis et de renouvellements combinés de certification ISO 9001 et de certification QUALIOPI® </t>
  </si>
  <si>
    <t>RENOUVELLEMENT ISO 9001</t>
  </si>
  <si>
    <t>Renouvellement</t>
  </si>
  <si>
    <t xml:space="preserve">Surveillance 1 (n+1) </t>
  </si>
  <si>
    <t>Surveillance 2 (n+2)</t>
  </si>
  <si>
    <t>Période</t>
  </si>
  <si>
    <t>nombre auditeurs</t>
  </si>
  <si>
    <t>sites audités</t>
  </si>
  <si>
    <t xml:space="preserve">Total en € HT </t>
  </si>
  <si>
    <t xml:space="preserve">Total en € TTC </t>
  </si>
  <si>
    <t>Durée hors site (préparation, rédaction, rapport)</t>
  </si>
  <si>
    <t>RENOUVELLEMENT QUALIOPI</t>
  </si>
  <si>
    <t>Prix forfaitaire en € HT /durée sur site en jours</t>
  </si>
  <si>
    <t>Prix forfaitaire en € TTC /durée sur site en jours</t>
  </si>
  <si>
    <t>Prix forfaitaire en € HT/ durée hors site</t>
  </si>
  <si>
    <t>Prix forfaitaire en € TTC/ durée hors site</t>
  </si>
  <si>
    <t>Prix forfaitaireen € HT /durée sur site en jours</t>
  </si>
  <si>
    <t>CFDC 2026-08 du 18/05/2026</t>
  </si>
  <si>
    <t>Total Pour 3 ans € HT du marché</t>
  </si>
  <si>
    <t>Total Pour 3 ans € TTC du marché</t>
  </si>
  <si>
    <t>Durée sur site en jours (9h-17h30)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</si>
</sst>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Montserrat"/>
    </font>
    <font>
      <b/>
      <sz val="12"/>
      <color theme="0"/>
      <name val="Montserrat"/>
    </font>
    <font>
      <b/>
      <sz val="12"/>
      <name val="Montserrat"/>
    </font>
    <font>
      <b/>
      <sz val="11"/>
      <color theme="0"/>
      <name val="Montserrat"/>
    </font>
    <font>
      <sz val="11"/>
      <color theme="1"/>
      <name val="Montserrat"/>
    </font>
    <font>
      <sz val="8"/>
      <name val="Calibri"/>
      <family val="2"/>
      <scheme val="minor"/>
    </font>
    <font>
      <sz val="12"/>
      <color indexed="8"/>
      <name val="Montserrat"/>
    </font>
    <font>
      <b/>
      <sz val="18"/>
      <color theme="1"/>
      <name val="Montserrat"/>
    </font>
    <font>
      <b/>
      <sz val="14"/>
      <color theme="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6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164" fontId="6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/>
    <xf numFmtId="164" fontId="6" fillId="0" borderId="1" xfId="2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right" vertical="center" wrapText="1"/>
    </xf>
    <xf numFmtId="0" fontId="5" fillId="5" borderId="4" xfId="0" applyFont="1" applyFill="1" applyBorder="1" applyAlignment="1">
      <alignment horizontal="right" vertical="center" wrapText="1"/>
    </xf>
    <xf numFmtId="0" fontId="5" fillId="5" borderId="5" xfId="0" applyFont="1" applyFill="1" applyBorder="1" applyAlignment="1">
      <alignment horizontal="right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EA8E3-9788-4675-9825-C45B2A2AF007}">
  <dimension ref="A1:K35"/>
  <sheetViews>
    <sheetView tabSelected="1" topLeftCell="A13" zoomScale="80" zoomScaleNormal="80" workbookViewId="0">
      <selection activeCell="G24" sqref="G24"/>
    </sheetView>
  </sheetViews>
  <sheetFormatPr baseColWidth="10" defaultRowHeight="15" x14ac:dyDescent="0.25"/>
  <cols>
    <col min="1" max="1" width="27.7109375" style="4" customWidth="1"/>
    <col min="2" max="2" width="21.28515625" customWidth="1"/>
    <col min="3" max="3" width="23.42578125" customWidth="1"/>
    <col min="4" max="4" width="30.85546875" customWidth="1"/>
    <col min="5" max="5" width="24.5703125" style="20" customWidth="1"/>
    <col min="6" max="6" width="25.42578125" customWidth="1"/>
    <col min="7" max="7" width="25.42578125" style="20" customWidth="1"/>
    <col min="8" max="8" width="22.85546875" customWidth="1"/>
    <col min="9" max="9" width="22.85546875" style="20" customWidth="1"/>
    <col min="10" max="10" width="23.7109375" customWidth="1"/>
    <col min="11" max="11" width="14.5703125" customWidth="1"/>
  </cols>
  <sheetData>
    <row r="1" spans="1:11" ht="35.25" customHeight="1" x14ac:dyDescent="0.25">
      <c r="A1" s="24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1" ht="51.75" customHeight="1" thickBot="1" x14ac:dyDescent="0.3">
      <c r="A2" s="27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9"/>
    </row>
    <row r="3" spans="1:11" x14ac:dyDescent="0.25">
      <c r="A3" s="1"/>
      <c r="B3" s="1"/>
      <c r="C3" s="2"/>
      <c r="D3" s="3"/>
      <c r="E3" s="3"/>
      <c r="F3" s="3"/>
      <c r="G3" s="3"/>
      <c r="H3" s="3"/>
      <c r="I3" s="3"/>
    </row>
    <row r="4" spans="1:11" ht="21.75" x14ac:dyDescent="0.25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76.5" customHeight="1" x14ac:dyDescent="0.25">
      <c r="A5" s="14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7" spans="1:11" ht="29.25" customHeight="1" x14ac:dyDescent="0.25">
      <c r="A7" s="30" t="s">
        <v>6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48" customHeight="1" x14ac:dyDescent="0.25">
      <c r="A8" s="5" t="s">
        <v>3</v>
      </c>
      <c r="B8" s="5" t="s">
        <v>10</v>
      </c>
      <c r="C8" s="5" t="s">
        <v>11</v>
      </c>
      <c r="D8" s="5" t="s">
        <v>12</v>
      </c>
      <c r="E8" s="5" t="s">
        <v>25</v>
      </c>
      <c r="F8" s="5" t="s">
        <v>15</v>
      </c>
      <c r="G8" s="5" t="s">
        <v>17</v>
      </c>
      <c r="H8" s="5" t="s">
        <v>18</v>
      </c>
      <c r="I8" s="5" t="s">
        <v>19</v>
      </c>
      <c r="J8" s="5" t="s">
        <v>20</v>
      </c>
      <c r="K8" s="5" t="s">
        <v>1</v>
      </c>
    </row>
    <row r="9" spans="1:11" ht="46.5" customHeight="1" x14ac:dyDescent="0.25">
      <c r="A9" s="9" t="s">
        <v>7</v>
      </c>
      <c r="B9" s="15"/>
      <c r="C9" s="16"/>
      <c r="D9" s="16"/>
      <c r="E9" s="16"/>
      <c r="F9" s="17"/>
      <c r="G9" s="21"/>
      <c r="H9" s="17">
        <f>IF(K9=20%,G9*1.2,IF(K9=5.5%,G9*1.055,IF(K9=0%,G9*1)))</f>
        <v>0</v>
      </c>
      <c r="I9" s="17"/>
      <c r="J9" s="17">
        <f>IF(K9=20%,I9*1.2,IF(K9=5.5%,I9*1.055,IF(K9=0%,I9*1)))</f>
        <v>0</v>
      </c>
      <c r="K9" s="18"/>
    </row>
    <row r="10" spans="1:11" ht="46.5" customHeight="1" x14ac:dyDescent="0.25">
      <c r="A10" s="9" t="s">
        <v>8</v>
      </c>
      <c r="B10" s="15"/>
      <c r="C10" s="16"/>
      <c r="D10" s="16"/>
      <c r="E10" s="16"/>
      <c r="F10" s="17"/>
      <c r="G10" s="17"/>
      <c r="H10" s="17">
        <f t="shared" ref="H10:H11" si="0">IF(K10=20%,G10*1.2,IF(K10=5.5%,G10*1.055,IF(K10=0%,G10*1)))</f>
        <v>0</v>
      </c>
      <c r="I10" s="17"/>
      <c r="J10" s="17">
        <f>IF(K10=20%,I10*1.2,IF(K10=5.5%,I10*1.055,IF(K10=0%,I10*1)))</f>
        <v>0</v>
      </c>
      <c r="K10" s="19"/>
    </row>
    <row r="11" spans="1:11" s="10" customFormat="1" ht="45.75" customHeight="1" x14ac:dyDescent="0.25">
      <c r="A11" s="9" t="s">
        <v>9</v>
      </c>
      <c r="B11" s="16"/>
      <c r="C11" s="17"/>
      <c r="D11" s="17"/>
      <c r="E11" s="17"/>
      <c r="F11" s="18"/>
      <c r="G11" s="17"/>
      <c r="H11" s="17">
        <f t="shared" si="0"/>
        <v>0</v>
      </c>
      <c r="I11" s="17"/>
      <c r="J11" s="17">
        <f t="shared" ref="J11" si="1">IF(K11=20%,I11*1.2,IF(K11=5.5%,I11*1.055,IF(K11=0%,I11*1)))</f>
        <v>0</v>
      </c>
      <c r="K11" s="19"/>
    </row>
    <row r="12" spans="1:11" s="10" customFormat="1" ht="45" customHeight="1" x14ac:dyDescent="0.25">
      <c r="A12" s="22" t="s">
        <v>13</v>
      </c>
      <c r="B12" s="22"/>
      <c r="C12" s="22"/>
      <c r="D12" s="8">
        <f>SUM(I9:I11)+SUM(G9:G11)</f>
        <v>0</v>
      </c>
      <c r="E12" s="11"/>
      <c r="G12" s="20"/>
      <c r="I12" s="20"/>
    </row>
    <row r="13" spans="1:11" ht="45.75" customHeight="1" x14ac:dyDescent="0.25">
      <c r="A13" s="22" t="s">
        <v>14</v>
      </c>
      <c r="B13" s="22"/>
      <c r="C13" s="22"/>
      <c r="D13" s="8">
        <f>SUM(J9:J11)+SUM(H9:H11)</f>
        <v>0</v>
      </c>
      <c r="E13" s="11"/>
      <c r="F13" s="6"/>
      <c r="H13" s="6"/>
      <c r="J13" s="7"/>
    </row>
    <row r="15" spans="1:11" ht="36" customHeight="1" x14ac:dyDescent="0.25"/>
    <row r="16" spans="1:11" ht="37.5" customHeight="1" x14ac:dyDescent="0.25">
      <c r="A16" s="30" t="s">
        <v>16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ht="54" x14ac:dyDescent="0.25">
      <c r="A17" s="5" t="s">
        <v>3</v>
      </c>
      <c r="B17" s="5" t="s">
        <v>10</v>
      </c>
      <c r="C17" s="5" t="s">
        <v>11</v>
      </c>
      <c r="D17" s="5" t="s">
        <v>12</v>
      </c>
      <c r="E17" s="5" t="s">
        <v>25</v>
      </c>
      <c r="F17" s="5" t="s">
        <v>15</v>
      </c>
      <c r="G17" s="5" t="s">
        <v>21</v>
      </c>
      <c r="H17" s="5" t="s">
        <v>18</v>
      </c>
      <c r="I17" s="5" t="s">
        <v>19</v>
      </c>
      <c r="J17" s="5" t="s">
        <v>20</v>
      </c>
      <c r="K17" s="5" t="s">
        <v>1</v>
      </c>
    </row>
    <row r="18" spans="1:11" ht="48" customHeight="1" x14ac:dyDescent="0.25">
      <c r="A18" s="9" t="s">
        <v>7</v>
      </c>
      <c r="B18" s="15"/>
      <c r="C18" s="16"/>
      <c r="D18" s="16"/>
      <c r="E18" s="16"/>
      <c r="F18" s="17"/>
      <c r="G18" s="21"/>
      <c r="H18" s="17">
        <f>IF(K18=20%,G18*1.2,IF(K18=5.5%,G18*1.055,IF(K18=0%,G18*1)))</f>
        <v>0</v>
      </c>
      <c r="I18" s="17"/>
      <c r="J18" s="17">
        <f>IF(K18=20%,I18*1.2,IF(K18=5.5%,I18*1.055,IF(K18=0%,I18*1)))</f>
        <v>0</v>
      </c>
      <c r="K18" s="18"/>
    </row>
    <row r="19" spans="1:11" ht="36" customHeight="1" x14ac:dyDescent="0.25">
      <c r="A19" s="9" t="s">
        <v>8</v>
      </c>
      <c r="B19" s="15"/>
      <c r="C19" s="16"/>
      <c r="D19" s="16"/>
      <c r="E19" s="16"/>
      <c r="F19" s="17"/>
      <c r="G19" s="17"/>
      <c r="H19" s="17">
        <f t="shared" ref="H19:H20" si="2">IF(K19=20%,G19*1.2,IF(K19=5.5%,G19*1.055,IF(K19=0%,G19*1)))</f>
        <v>0</v>
      </c>
      <c r="I19" s="17"/>
      <c r="J19" s="17">
        <f t="shared" ref="J19:J20" si="3">IF(K19=20%,I19*1.2,IF(K19=5.5%,I19*1.055,IF(K19=0%,I19*1)))</f>
        <v>0</v>
      </c>
      <c r="K19" s="19"/>
    </row>
    <row r="20" spans="1:11" ht="35.25" customHeight="1" x14ac:dyDescent="0.25">
      <c r="A20" s="9" t="s">
        <v>9</v>
      </c>
      <c r="B20" s="16"/>
      <c r="C20" s="17"/>
      <c r="D20" s="17"/>
      <c r="E20" s="17"/>
      <c r="F20" s="18"/>
      <c r="G20" s="17"/>
      <c r="H20" s="17">
        <f t="shared" si="2"/>
        <v>0</v>
      </c>
      <c r="I20" s="17"/>
      <c r="J20" s="17">
        <f t="shared" si="3"/>
        <v>0</v>
      </c>
      <c r="K20" s="19"/>
    </row>
    <row r="21" spans="1:11" ht="39.75" customHeight="1" x14ac:dyDescent="0.25">
      <c r="A21" s="22" t="s">
        <v>13</v>
      </c>
      <c r="B21" s="22"/>
      <c r="C21" s="22"/>
      <c r="D21" s="8">
        <f>SUM(I18:I20)+SUM(G18:G20)</f>
        <v>0</v>
      </c>
      <c r="E21" s="11"/>
      <c r="F21" s="20"/>
      <c r="H21" s="20"/>
      <c r="J21" s="20"/>
      <c r="K21" s="20"/>
    </row>
    <row r="22" spans="1:11" ht="51" customHeight="1" x14ac:dyDescent="0.25">
      <c r="A22" s="22" t="s">
        <v>14</v>
      </c>
      <c r="B22" s="22"/>
      <c r="C22" s="22"/>
      <c r="D22" s="8">
        <f>SUM(J18:J20)+SUM(H18:H20)</f>
        <v>0</v>
      </c>
      <c r="E22" s="11"/>
      <c r="F22" s="20"/>
      <c r="H22" s="20"/>
      <c r="J22" s="20"/>
      <c r="K22" s="20"/>
    </row>
    <row r="23" spans="1:11" ht="39.75" customHeight="1" x14ac:dyDescent="0.25"/>
    <row r="24" spans="1:11" ht="35.25" customHeight="1" x14ac:dyDescent="0.25"/>
    <row r="25" spans="1:11" s="20" customFormat="1" ht="36.75" customHeight="1" x14ac:dyDescent="0.25">
      <c r="A25" s="31" t="s">
        <v>23</v>
      </c>
      <c r="B25" s="32"/>
      <c r="C25" s="33"/>
      <c r="D25" s="8">
        <f>(D12*3)+(D21*3)</f>
        <v>0</v>
      </c>
      <c r="E25" s="11"/>
      <c r="F25" s="11"/>
      <c r="G25" s="11"/>
    </row>
    <row r="26" spans="1:11" s="20" customFormat="1" ht="31.5" customHeight="1" x14ac:dyDescent="0.25">
      <c r="A26" s="31" t="s">
        <v>24</v>
      </c>
      <c r="B26" s="32"/>
      <c r="C26" s="33"/>
      <c r="D26" s="8">
        <f>(D13*3)+(D22*3)</f>
        <v>0</v>
      </c>
      <c r="E26" s="11"/>
      <c r="F26" s="11"/>
      <c r="G26" s="11"/>
    </row>
    <row r="27" spans="1:11" ht="38.25" customHeight="1" x14ac:dyDescent="0.25"/>
    <row r="29" spans="1:11" ht="45.75" customHeight="1" x14ac:dyDescent="0.25"/>
    <row r="30" spans="1:11" ht="39.75" customHeight="1" x14ac:dyDescent="0.25"/>
    <row r="31" spans="1:11" ht="32.25" customHeight="1" x14ac:dyDescent="0.25"/>
    <row r="34" spans="1:11" s="10" customFormat="1" ht="42" customHeight="1" x14ac:dyDescent="0.25">
      <c r="A34" s="4"/>
      <c r="B34"/>
      <c r="C34"/>
      <c r="D34"/>
      <c r="E34" s="20"/>
      <c r="F34"/>
      <c r="G34" s="20"/>
      <c r="H34"/>
      <c r="I34" s="20"/>
      <c r="J34"/>
      <c r="K34"/>
    </row>
    <row r="35" spans="1:11" s="10" customFormat="1" ht="42" customHeight="1" x14ac:dyDescent="0.25">
      <c r="A35" s="4"/>
      <c r="B35"/>
      <c r="C35"/>
      <c r="D35"/>
      <c r="E35" s="20"/>
      <c r="F35"/>
      <c r="G35" s="20"/>
      <c r="H35"/>
      <c r="I35" s="20"/>
      <c r="J35"/>
      <c r="K35"/>
    </row>
  </sheetData>
  <mergeCells count="12">
    <mergeCell ref="A25:C25"/>
    <mergeCell ref="A26:C26"/>
    <mergeCell ref="A12:C12"/>
    <mergeCell ref="A13:C13"/>
    <mergeCell ref="B5:K5"/>
    <mergeCell ref="A21:C21"/>
    <mergeCell ref="A22:C22"/>
    <mergeCell ref="A4:K4"/>
    <mergeCell ref="A1:K1"/>
    <mergeCell ref="A2:K2"/>
    <mergeCell ref="A7:K7"/>
    <mergeCell ref="A16:K16"/>
  </mergeCells>
  <phoneticPr fontId="7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B3CFD19-8FDC-4B2F-9D14-98547F793500}">
          <x14:formula1>
            <xm:f>'NE PAS TOUCHER'!$A$2:$A$4</xm:f>
          </x14:formula1>
          <xm:sqref>F11 K9:K11 F20 K18:K20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63EE4-B50A-4F3A-BB5A-0376E6EA195D}">
  <dimension ref="A1:A4"/>
  <sheetViews>
    <sheetView workbookViewId="0">
      <selection sqref="A1:A4"/>
    </sheetView>
  </sheetViews>
  <sheetFormatPr baseColWidth="10" defaultRowHeight="15" x14ac:dyDescent="0.25"/>
  <sheetData>
    <row r="1" spans="1:1" x14ac:dyDescent="0.25">
      <c r="A1" s="12" t="s">
        <v>4</v>
      </c>
    </row>
    <row r="2" spans="1:1" x14ac:dyDescent="0.25">
      <c r="A2" s="13">
        <v>0</v>
      </c>
    </row>
    <row r="3" spans="1:1" x14ac:dyDescent="0.25">
      <c r="A3" s="13">
        <v>5.5E-2</v>
      </c>
    </row>
    <row r="4" spans="1:1" x14ac:dyDescent="0.25">
      <c r="A4" s="13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CRF CFDC 2026-08</vt:lpstr>
      <vt:lpstr>NE PAS TOUCHER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BUCHER Séverine</dc:creator>
  <cp:lastModifiedBy>BUCHER Séverine</cp:lastModifiedBy>
  <dcterms:created xsi:type="dcterms:W3CDTF">2025-03-20T14:17:52Z</dcterms:created>
  <dcterms:modified xsi:type="dcterms:W3CDTF">2026-05-12T14:14:38Z</dcterms:modified>
</cp:coreProperties>
</file>